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укцион ноябрь\доп елабуга\"/>
    </mc:Choice>
  </mc:AlternateContent>
  <bookViews>
    <workbookView xWindow="135" yWindow="30" windowWidth="20880" windowHeight="15225"/>
  </bookViews>
  <sheets>
    <sheet name="Извещение" sheetId="12" r:id="rId1"/>
  </sheets>
  <definedNames>
    <definedName name="д1">#REF!</definedName>
    <definedName name="ЛУ">#REF!</definedName>
  </definedNames>
  <calcPr calcId="162913"/>
</workbook>
</file>

<file path=xl/calcChain.xml><?xml version="1.0" encoding="utf-8"?>
<calcChain xmlns="http://schemas.openxmlformats.org/spreadsheetml/2006/main">
  <c r="Q11" i="12" l="1"/>
  <c r="J11" i="12"/>
  <c r="F11" i="12"/>
  <c r="P10" i="12" l="1"/>
  <c r="P11" i="12" s="1"/>
  <c r="N10" i="12"/>
  <c r="N11" i="12" s="1"/>
  <c r="L10" i="12"/>
  <c r="L11" i="12" s="1"/>
  <c r="K10" i="12"/>
  <c r="K11" i="12" s="1"/>
  <c r="J10" i="12"/>
  <c r="M9" i="12"/>
  <c r="O9" i="12" s="1"/>
  <c r="M8" i="12"/>
  <c r="O8" i="12" s="1"/>
  <c r="M7" i="12"/>
  <c r="O7" i="12" s="1"/>
  <c r="O10" i="12" l="1"/>
  <c r="O11" i="12" s="1"/>
  <c r="M10" i="12"/>
  <c r="M11" i="12" s="1"/>
</calcChain>
</file>

<file path=xl/sharedStrings.xml><?xml version="1.0" encoding="utf-8"?>
<sst xmlns="http://schemas.openxmlformats.org/spreadsheetml/2006/main" count="35" uniqueCount="34">
  <si>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</si>
  <si>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</si>
  <si>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</si>
  <si>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</si>
  <si>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</si>
  <si>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</si>
  <si>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</si>
  <si>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</si>
  <si>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</si>
  <si>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</si>
  <si>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</si>
  <si>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</si>
  <si>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</si>
  <si>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</si>
  <si>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</si>
  <si>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</si>
  <si>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</si>
  <si>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</si>
  <si>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ВСЕГО</t>
  </si>
  <si>
    <t>СР</t>
  </si>
  <si>
    <t>Дуб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</si>
  <si>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</si>
  <si>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</si>
  <si>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</si>
  <si>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</si>
  <si>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</si>
  <si>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Р.Ф. Гилазиев</t>
  </si>
  <si>
    <t>Татарстанское</t>
  </si>
  <si>
    <t>мягколиственное</t>
  </si>
  <si>
    <t>Кадастровый номер участка</t>
  </si>
  <si>
    <t>аукционных единиц купли-продажи лесонасаждений  для аукциона (бизнес) Елабужского лесничества на 2024 год</t>
  </si>
  <si>
    <t>Делянки обсчитаны по ставкам 2024 года</t>
  </si>
  <si>
    <t>16:39:000000:759</t>
  </si>
  <si>
    <t>10ОС+ЛП+Д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</si>
</sst>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" fontId="1" fillId="0" borderId="0" xfId="0" applyNumberFormat="1" applyFont="1" applyAlignment="1" applyProtection="1">
      <alignment horizontal="center" vertical="center"/>
      <protection hidden="1"/>
    </xf>
    <xf numFmtId="164" fontId="1" fillId="0" borderId="0" xfId="0" applyNumberFormat="1" applyFont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2" fontId="1" fillId="0" borderId="0" xfId="0" applyNumberFormat="1" applyFont="1" applyAlignment="1" applyProtection="1">
      <alignment horizontal="left" vertical="center"/>
      <protection hidden="1"/>
    </xf>
    <xf numFmtId="2" fontId="1" fillId="0" borderId="4" xfId="0" applyNumberFormat="1" applyFont="1" applyBorder="1" applyAlignment="1" applyProtection="1">
      <alignment horizontal="left" vertical="center"/>
      <protection hidden="1"/>
    </xf>
    <xf numFmtId="1" fontId="1" fillId="0" borderId="4" xfId="0" applyNumberFormat="1" applyFont="1" applyBorder="1" applyAlignment="1" applyProtection="1">
      <alignment horizontal="center" vertical="center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4" fontId="4" fillId="0" borderId="1" xfId="0" applyNumberFormat="1" applyFont="1" applyBorder="1" applyAlignment="1" applyProtection="1">
      <alignment horizontal="center" vertical="center" wrapText="1"/>
      <protection hidden="1"/>
    </xf>
    <xf numFmtId="2" fontId="4" fillId="0" borderId="1" xfId="0" applyNumberFormat="1" applyFont="1" applyBorder="1" applyAlignment="1" applyProtection="1">
      <alignment horizontal="center" vertical="center" wrapText="1"/>
      <protection hidden="1"/>
    </xf>
    <xf numFmtId="2" fontId="4" fillId="0" borderId="0" xfId="0" applyNumberFormat="1" applyFont="1" applyAlignment="1" applyProtection="1">
      <alignment horizontal="center" vertical="center"/>
      <protection hidden="1"/>
    </xf>
    <xf numFmtId="1" fontId="3" fillId="0" borderId="1" xfId="0" applyNumberFormat="1" applyFont="1" applyBorder="1" applyAlignment="1" applyProtection="1">
      <alignment horizontal="center" vertical="center" wrapText="1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2" fontId="3" fillId="0" borderId="0" xfId="0" applyNumberFormat="1" applyFont="1" applyAlignment="1" applyProtection="1">
      <alignment horizontal="center" vertical="center"/>
      <protection hidden="1"/>
    </xf>
    <xf numFmtId="2" fontId="3" fillId="0" borderId="1" xfId="0" applyNumberFormat="1" applyFont="1" applyBorder="1" applyAlignment="1" applyProtection="1">
      <alignment horizontal="center" vertical="center" wrapText="1"/>
      <protection hidden="1"/>
    </xf>
    <xf numFmtId="1" fontId="4" fillId="0" borderId="1" xfId="0" applyNumberFormat="1" applyFont="1" applyBorder="1" applyAlignment="1" applyProtection="1">
      <alignment horizontal="center" vertical="center" wrapText="1"/>
      <protection hidden="1"/>
    </xf>
    <xf numFmtId="3" fontId="4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0" xfId="0" applyFont="1"/>
    <xf numFmtId="1" fontId="1" fillId="0" borderId="0" xfId="0" applyNumberFormat="1" applyFont="1" applyAlignment="1" applyProtection="1">
      <alignment vertical="center" wrapText="1"/>
      <protection hidden="1"/>
    </xf>
    <xf numFmtId="2" fontId="1" fillId="0" borderId="0" xfId="0" applyNumberFormat="1" applyFont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center" vertical="center" wrapText="1"/>
      <protection hidden="1"/>
    </xf>
    <xf numFmtId="2" fontId="2" fillId="0" borderId="0" xfId="0" applyNumberFormat="1" applyFont="1" applyAlignment="1" applyProtection="1">
      <alignment horizontal="center" vertical="center"/>
      <protection hidden="1"/>
    </xf>
    <xf numFmtId="3" fontId="3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/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center" vertical="center"/>
      <protection hidden="1"/>
    </xf>
    <xf numFmtId="2" fontId="2" fillId="0" borderId="0" xfId="0" applyNumberFormat="1" applyFont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 applyProtection="1">
      <alignment horizontal="center" vertical="center" wrapText="1"/>
      <protection hidden="1"/>
    </xf>
    <xf numFmtId="1" fontId="1" fillId="0" borderId="2" xfId="0" applyNumberFormat="1" applyFont="1" applyBorder="1" applyAlignment="1" applyProtection="1">
      <alignment horizontal="center" vertical="center" wrapText="1"/>
      <protection hidden="1"/>
    </xf>
    <xf numFmtId="1" fontId="1" fillId="0" borderId="3" xfId="0" applyNumberFormat="1" applyFont="1" applyBorder="1" applyAlignment="1" applyProtection="1">
      <alignment horizontal="center" vertical="center" wrapText="1"/>
      <protection hidden="1"/>
    </xf>
    <xf numFmtId="2" fontId="1" fillId="0" borderId="2" xfId="0" applyNumberFormat="1" applyFont="1" applyBorder="1" applyAlignment="1" applyProtection="1">
      <alignment horizontal="center" vertical="center" wrapText="1"/>
      <protection hidden="1"/>
    </xf>
    <xf numFmtId="2" fontId="1" fillId="0" borderId="3" xfId="0" applyNumberFormat="1" applyFont="1" applyBorder="1" applyAlignment="1" applyProtection="1">
      <alignment horizontal="center" vertical="center" wrapText="1"/>
      <protection hidden="1"/>
    </xf>
    <xf numFmtId="1" fontId="3" fillId="0" borderId="2" xfId="0" applyNumberFormat="1" applyFont="1" applyBorder="1" applyAlignment="1" applyProtection="1">
      <alignment horizontal="center" vertical="center" wrapText="1"/>
      <protection hidden="1"/>
    </xf>
    <xf numFmtId="1" fontId="3" fillId="0" borderId="3" xfId="0" applyNumberFormat="1" applyFont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Border="1" applyAlignment="1" applyProtection="1">
      <alignment horizontal="center" vertical="center" wrapText="1"/>
      <protection hidden="1"/>
    </xf>
    <xf numFmtId="2" fontId="3" fillId="0" borderId="2" xfId="0" applyNumberFormat="1" applyFont="1" applyBorder="1" applyAlignment="1" applyProtection="1">
      <alignment horizontal="center" vertical="center" wrapText="1"/>
      <protection hidden="1"/>
    </xf>
    <xf numFmtId="2" fontId="3" fillId="0" borderId="3" xfId="0" applyNumberFormat="1" applyFont="1" applyBorder="1" applyAlignment="1" applyProtection="1">
      <alignment horizontal="center" vertical="center" wrapText="1"/>
      <protection hidden="1"/>
    </xf>
    <xf numFmtId="2" fontId="1" fillId="0" borderId="0" xfId="0" applyNumberFormat="1" applyFont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view="pageBreakPreview" topLeftCell="A3" zoomScale="90" zoomScaleNormal="100" zoomScaleSheetLayoutView="90" workbookViewId="0">
      <selection activeCell="F19" sqref="F19"/>
    </sheetView>
  </sheetViews>
  <sheetFormatPr defaultRowHeight="12.75" x14ac:dyDescent="0.2"/>
  <cols>
    <col min="1" max="1" width="6.5703125" style="2" customWidth="1"/>
    <col min="2" max="2" width="14.140625" style="21" customWidth="1"/>
    <col min="3" max="3" width="8.7109375" style="2" customWidth="1"/>
    <col min="4" max="4" width="7.85546875" style="2" customWidth="1"/>
    <col min="5" max="5" width="9.42578125" style="2" customWidth="1"/>
    <col min="6" max="6" width="11" style="21" customWidth="1"/>
    <col min="7" max="7" width="21.140625" style="14" customWidth="1"/>
    <col min="8" max="8" width="7.5703125" style="21" customWidth="1"/>
    <col min="9" max="9" width="9.42578125" style="21" customWidth="1"/>
    <col min="10" max="10" width="10.85546875" style="3" customWidth="1"/>
    <col min="11" max="11" width="9.7109375" style="3" customWidth="1"/>
    <col min="12" max="12" width="10.28515625" style="3" customWidth="1"/>
    <col min="13" max="13" width="10.5703125" style="3" customWidth="1"/>
    <col min="14" max="15" width="10.140625" style="3" customWidth="1"/>
    <col min="16" max="16" width="13.28515625" style="15" customWidth="1"/>
    <col min="17" max="17" width="12.85546875" style="33" customWidth="1"/>
    <col min="18" max="18" width="18.28515625" style="33" customWidth="1"/>
    <col min="19" max="19" width="16.7109375" customWidth="1"/>
  </cols>
  <sheetData>
    <row r="1" spans="1:21" x14ac:dyDescent="0.2">
      <c r="A1" s="23"/>
      <c r="B1" s="23"/>
      <c r="C1" s="23"/>
      <c r="D1" s="23"/>
      <c r="E1" s="23"/>
      <c r="F1" s="23"/>
      <c r="G1" s="12"/>
      <c r="H1" s="23"/>
      <c r="I1" s="23"/>
      <c r="J1" s="1"/>
      <c r="K1" s="1"/>
      <c r="L1" s="1"/>
      <c r="M1" s="1"/>
      <c r="N1" s="1"/>
      <c r="O1" s="1"/>
      <c r="P1" s="12"/>
      <c r="Q1" s="32"/>
      <c r="R1" s="32"/>
    </row>
    <row r="2" spans="1:21" x14ac:dyDescent="0.2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21" x14ac:dyDescent="0.2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5" spans="1:21" x14ac:dyDescent="0.2">
      <c r="A5" s="35" t="s">
        <v>0</v>
      </c>
      <c r="B5" s="36" t="s">
        <v>1</v>
      </c>
      <c r="C5" s="35" t="s">
        <v>2</v>
      </c>
      <c r="D5" s="35" t="s">
        <v>3</v>
      </c>
      <c r="E5" s="37" t="s">
        <v>4</v>
      </c>
      <c r="F5" s="39" t="s">
        <v>5</v>
      </c>
      <c r="G5" s="41" t="s">
        <v>6</v>
      </c>
      <c r="H5" s="39" t="s">
        <v>7</v>
      </c>
      <c r="I5" s="39" t="s">
        <v>8</v>
      </c>
      <c r="J5" s="47" t="s">
        <v>9</v>
      </c>
      <c r="K5" s="47"/>
      <c r="L5" s="47"/>
      <c r="M5" s="47"/>
      <c r="N5" s="48" t="s">
        <v>10</v>
      </c>
      <c r="O5" s="48" t="s">
        <v>11</v>
      </c>
      <c r="P5" s="44" t="s">
        <v>22</v>
      </c>
      <c r="Q5" s="43" t="s">
        <v>21</v>
      </c>
      <c r="R5" s="43" t="s">
        <v>29</v>
      </c>
    </row>
    <row r="6" spans="1:21" x14ac:dyDescent="0.2">
      <c r="A6" s="35"/>
      <c r="B6" s="36"/>
      <c r="C6" s="35"/>
      <c r="D6" s="35"/>
      <c r="E6" s="38"/>
      <c r="F6" s="40"/>
      <c r="G6" s="42"/>
      <c r="H6" s="40"/>
      <c r="I6" s="40"/>
      <c r="J6" s="22" t="s">
        <v>12</v>
      </c>
      <c r="K6" s="22" t="s">
        <v>13</v>
      </c>
      <c r="L6" s="22" t="s">
        <v>14</v>
      </c>
      <c r="M6" s="22" t="s">
        <v>15</v>
      </c>
      <c r="N6" s="49"/>
      <c r="O6" s="49"/>
      <c r="P6" s="45"/>
      <c r="Q6" s="43"/>
      <c r="R6" s="43"/>
    </row>
    <row r="7" spans="1:21" s="19" customFormat="1" x14ac:dyDescent="0.2">
      <c r="A7" s="13">
        <v>71</v>
      </c>
      <c r="B7" s="16" t="s">
        <v>27</v>
      </c>
      <c r="C7" s="13">
        <v>30</v>
      </c>
      <c r="D7" s="13">
        <v>18</v>
      </c>
      <c r="E7" s="13">
        <v>1</v>
      </c>
      <c r="F7" s="16">
        <v>7.9</v>
      </c>
      <c r="G7" s="13" t="s">
        <v>28</v>
      </c>
      <c r="H7" s="16" t="s">
        <v>19</v>
      </c>
      <c r="I7" s="16" t="s">
        <v>16</v>
      </c>
      <c r="J7" s="24"/>
      <c r="K7" s="24">
        <v>40</v>
      </c>
      <c r="L7" s="24"/>
      <c r="M7" s="31">
        <f>J7+K7+L7</f>
        <v>40</v>
      </c>
      <c r="N7" s="24">
        <v>1470</v>
      </c>
      <c r="O7" s="31">
        <f>M7+N7</f>
        <v>1510</v>
      </c>
      <c r="P7" s="9">
        <v>3953</v>
      </c>
      <c r="Q7" s="9"/>
      <c r="R7" s="25"/>
    </row>
    <row r="8" spans="1:21" s="19" customFormat="1" x14ac:dyDescent="0.2">
      <c r="A8" s="13"/>
      <c r="B8" s="13"/>
      <c r="C8" s="13"/>
      <c r="D8" s="13"/>
      <c r="E8" s="13"/>
      <c r="F8" s="16"/>
      <c r="G8" s="13" t="s">
        <v>33</v>
      </c>
      <c r="H8" s="16"/>
      <c r="I8" s="16" t="s">
        <v>17</v>
      </c>
      <c r="J8" s="24"/>
      <c r="K8" s="24">
        <v>1</v>
      </c>
      <c r="L8" s="24"/>
      <c r="M8" s="31">
        <f t="shared" ref="M8:M9" si="0">J8+K8+L8</f>
        <v>1</v>
      </c>
      <c r="N8" s="24">
        <v>6</v>
      </c>
      <c r="O8" s="31">
        <f t="shared" ref="O8:O9" si="1">M8+N8</f>
        <v>7</v>
      </c>
      <c r="P8" s="9">
        <v>155.77000000000001</v>
      </c>
      <c r="Q8" s="9"/>
      <c r="R8" s="9"/>
    </row>
    <row r="9" spans="1:21" s="19" customFormat="1" x14ac:dyDescent="0.2">
      <c r="A9" s="13"/>
      <c r="B9" s="13"/>
      <c r="C9" s="13"/>
      <c r="D9" s="13"/>
      <c r="E9" s="13"/>
      <c r="F9" s="16"/>
      <c r="G9" s="13">
        <v>50</v>
      </c>
      <c r="H9" s="16"/>
      <c r="I9" s="16" t="s">
        <v>20</v>
      </c>
      <c r="J9" s="24"/>
      <c r="K9" s="24"/>
      <c r="L9" s="24"/>
      <c r="M9" s="31">
        <f t="shared" si="0"/>
        <v>0</v>
      </c>
      <c r="N9" s="24">
        <v>2</v>
      </c>
      <c r="O9" s="31">
        <f t="shared" si="1"/>
        <v>2</v>
      </c>
      <c r="P9" s="9">
        <v>144.01</v>
      </c>
      <c r="Q9" s="9"/>
      <c r="R9" s="9"/>
    </row>
    <row r="10" spans="1:21" s="19" customFormat="1" ht="13.5" customHeight="1" x14ac:dyDescent="0.2">
      <c r="A10" s="13"/>
      <c r="B10" s="26"/>
      <c r="C10" s="27"/>
      <c r="D10" s="27"/>
      <c r="E10" s="27"/>
      <c r="F10" s="26"/>
      <c r="G10" s="27"/>
      <c r="H10" s="26"/>
      <c r="I10" s="28" t="s">
        <v>15</v>
      </c>
      <c r="J10" s="29">
        <f>SUM(J7+J8+J9)</f>
        <v>0</v>
      </c>
      <c r="K10" s="29">
        <f t="shared" ref="K10:P10" si="2">SUM(K7+K8+K9)</f>
        <v>41</v>
      </c>
      <c r="L10" s="29">
        <f t="shared" si="2"/>
        <v>0</v>
      </c>
      <c r="M10" s="29">
        <f t="shared" si="2"/>
        <v>41</v>
      </c>
      <c r="N10" s="29">
        <f t="shared" si="2"/>
        <v>1478</v>
      </c>
      <c r="O10" s="29">
        <f t="shared" si="2"/>
        <v>1519</v>
      </c>
      <c r="P10" s="28">
        <f t="shared" si="2"/>
        <v>4252.7800000000007</v>
      </c>
      <c r="Q10" s="28">
        <v>141192.29999999999</v>
      </c>
      <c r="R10" s="30" t="s">
        <v>32</v>
      </c>
    </row>
    <row r="11" spans="1:21" s="19" customFormat="1" ht="16.149999999999999" customHeight="1" x14ac:dyDescent="0.2">
      <c r="A11" s="13"/>
      <c r="B11" s="11"/>
      <c r="C11" s="17" t="s">
        <v>18</v>
      </c>
      <c r="D11" s="17"/>
      <c r="E11" s="17"/>
      <c r="F11" s="10">
        <f>F7</f>
        <v>7.9</v>
      </c>
      <c r="G11" s="13"/>
      <c r="H11" s="11"/>
      <c r="I11" s="11"/>
      <c r="J11" s="18">
        <f>J10</f>
        <v>0</v>
      </c>
      <c r="K11" s="18">
        <f t="shared" ref="K11:Q11" si="3">K10</f>
        <v>41</v>
      </c>
      <c r="L11" s="18">
        <f t="shared" si="3"/>
        <v>0</v>
      </c>
      <c r="M11" s="18">
        <f t="shared" si="3"/>
        <v>41</v>
      </c>
      <c r="N11" s="18">
        <f t="shared" si="3"/>
        <v>1478</v>
      </c>
      <c r="O11" s="18">
        <f t="shared" si="3"/>
        <v>1519</v>
      </c>
      <c r="P11" s="10">
        <f t="shared" si="3"/>
        <v>4252.7800000000007</v>
      </c>
      <c r="Q11" s="10">
        <f t="shared" si="3"/>
        <v>141192.29999999999</v>
      </c>
      <c r="R11" s="10"/>
    </row>
    <row r="12" spans="1:21" x14ac:dyDescent="0.2">
      <c r="N12" s="21"/>
      <c r="T12" s="4"/>
      <c r="U12" s="5"/>
    </row>
    <row r="13" spans="1:21" x14ac:dyDescent="0.2">
      <c r="E13" s="2" t="s">
        <v>24</v>
      </c>
      <c r="G13" s="15"/>
      <c r="I13" s="6"/>
      <c r="J13" s="2"/>
      <c r="K13" s="2"/>
      <c r="L13" s="2"/>
      <c r="M13" s="2"/>
      <c r="N13" s="21" t="s">
        <v>31</v>
      </c>
      <c r="O13" s="2"/>
      <c r="T13" s="4"/>
      <c r="U13" s="5"/>
    </row>
    <row r="14" spans="1:21" x14ac:dyDescent="0.2">
      <c r="G14" s="15"/>
      <c r="I14" s="6"/>
      <c r="J14" s="2"/>
      <c r="K14" s="2"/>
      <c r="L14" s="2"/>
      <c r="M14" s="2"/>
      <c r="N14" s="21"/>
      <c r="O14" s="2"/>
      <c r="T14" s="4"/>
      <c r="U14" s="5"/>
    </row>
    <row r="15" spans="1:21" x14ac:dyDescent="0.2">
      <c r="G15" s="15"/>
      <c r="I15" s="6"/>
      <c r="J15" s="2"/>
      <c r="K15" s="2"/>
      <c r="L15" s="2"/>
      <c r="M15" s="2"/>
      <c r="N15" s="21"/>
      <c r="O15" s="2"/>
      <c r="T15" s="4"/>
      <c r="U15" s="5"/>
    </row>
    <row r="16" spans="1:21" x14ac:dyDescent="0.2">
      <c r="G16" s="15"/>
      <c r="I16" s="6"/>
      <c r="J16" s="2"/>
      <c r="K16" s="2"/>
      <c r="L16" s="2"/>
      <c r="M16" s="2"/>
      <c r="N16" s="2"/>
      <c r="O16" s="2"/>
      <c r="T16" s="4"/>
      <c r="U16" s="5"/>
    </row>
    <row r="17" spans="2:21" ht="12.75" customHeight="1" x14ac:dyDescent="0.2">
      <c r="B17" s="20"/>
      <c r="C17" s="20"/>
      <c r="D17" s="20"/>
      <c r="E17" s="20"/>
      <c r="F17" s="46" t="s">
        <v>25</v>
      </c>
      <c r="G17" s="46"/>
      <c r="H17" s="46"/>
      <c r="I17" s="7"/>
      <c r="J17" s="8"/>
      <c r="K17" s="8"/>
      <c r="L17" s="2"/>
      <c r="M17" s="2" t="s">
        <v>26</v>
      </c>
      <c r="N17" s="2"/>
      <c r="O17" s="2"/>
      <c r="T17" s="4"/>
      <c r="U17" s="5"/>
    </row>
  </sheetData>
  <mergeCells count="18">
    <mergeCell ref="F17:H17"/>
    <mergeCell ref="I5:I6"/>
    <mergeCell ref="J5:M5"/>
    <mergeCell ref="N5:N6"/>
    <mergeCell ref="O5:O6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P5:P6"/>
    <mergeCell ref="Q5:Q6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2024-09-26T11:52:49Z</cp:lastPrinted>
  <dcterms:created xsi:type="dcterms:W3CDTF">1996-10-08T23:32:33Z</dcterms:created>
  <dcterms:modified xsi:type="dcterms:W3CDTF">2024-10-22T08:56:25Z</dcterms:modified>
</cp:coreProperties>
</file>